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13_ncr:1_{55255CF4-A484-4C93-A3BE-95E9308027DC}" xr6:coauthVersionLast="47" xr6:coauthVersionMax="47" xr10:uidLastSave="{00000000-0000-0000-0000-000000000000}"/>
  <workbookProtection workbookAlgorithmName="SHA-512" workbookHashValue="ThaValXEMwGmpplmSY6UVYtI/NXpyc5fO1xEZRhUQLbMHuKLRwQ2HGexRWCg0Zm1xAHv7pp0Zv/iQIoGwsYEuw==" workbookSaltValue="h/f/qHspZcdnUU/TwFSx3w==" workbookSpinCount="100000" lockStructure="1"/>
  <bookViews>
    <workbookView xWindow="-108" yWindow="-108" windowWidth="23256" windowHeight="12456" xr2:uid="{F9068B12-B04F-48E6-BFFE-F97EF36A79A6}"/>
  </bookViews>
  <sheets>
    <sheet name="5020003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35" i="1" l="1"/>
  <c r="AI35" i="1"/>
  <c r="AJ34" i="1"/>
  <c r="AI34" i="1"/>
  <c r="AJ33" i="1"/>
  <c r="AI33" i="1"/>
  <c r="AJ32" i="1"/>
  <c r="AI32" i="1"/>
  <c r="AJ31" i="1"/>
  <c r="AI31" i="1"/>
  <c r="AI30" i="1"/>
  <c r="AJ30" i="1" s="1"/>
  <c r="AI29" i="1"/>
  <c r="AJ29" i="1" s="1"/>
  <c r="AI28" i="1"/>
  <c r="AJ28" i="1" s="1"/>
  <c r="AJ27" i="1"/>
  <c r="AI27" i="1"/>
  <c r="AI26" i="1"/>
  <c r="AJ26" i="1" s="1"/>
  <c r="AI25" i="1"/>
  <c r="AJ25" i="1" s="1"/>
  <c r="AI24" i="1"/>
  <c r="AJ24" i="1" s="1"/>
  <c r="AJ23" i="1"/>
  <c r="AI23" i="1"/>
  <c r="AI22" i="1"/>
  <c r="AJ22" i="1" s="1"/>
  <c r="AI21" i="1"/>
  <c r="AJ21" i="1" s="1"/>
  <c r="AI20" i="1"/>
  <c r="AJ20" i="1" s="1"/>
  <c r="AJ19" i="1"/>
  <c r="AI19" i="1"/>
  <c r="AI18" i="1"/>
  <c r="AJ18" i="1" s="1"/>
  <c r="AI17" i="1"/>
  <c r="AJ17" i="1" s="1"/>
  <c r="AI16" i="1"/>
  <c r="AJ16" i="1" s="1"/>
  <c r="AJ15" i="1"/>
  <c r="AI15" i="1"/>
  <c r="AI14" i="1"/>
  <c r="AJ14" i="1" s="1"/>
  <c r="AI13" i="1"/>
  <c r="AJ13" i="1" s="1"/>
  <c r="AI12" i="1"/>
  <c r="AJ12" i="1" s="1"/>
  <c r="AJ11" i="1"/>
  <c r="AI11" i="1"/>
  <c r="AI10" i="1"/>
  <c r="AJ10" i="1" s="1"/>
  <c r="AI9" i="1"/>
  <c r="AJ9" i="1" s="1"/>
  <c r="AI8" i="1"/>
  <c r="AJ8" i="1" s="1"/>
  <c r="AI7" i="1"/>
  <c r="AJ7" i="1" s="1"/>
  <c r="AI6" i="1"/>
  <c r="AJ6" i="1" s="1"/>
</calcChain>
</file>

<file path=xl/sharedStrings.xml><?xml version="1.0" encoding="utf-8"?>
<sst xmlns="http://schemas.openxmlformats.org/spreadsheetml/2006/main" count="46" uniqueCount="43">
  <si>
    <t>Ведомость результатов РДР в 10-x классах за 2025 год (МКОУ "Акушинская СОШ №3")</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</si>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</sst>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7EB64-3AE4-4CBF-A315-9F4D29BB4688}">
  <dimension ref="A1:AK35"/>
  <sheetViews>
    <sheetView tabSelected="1" workbookViewId="0">
      <pane xSplit="4" ySplit="5" topLeftCell="J6" activePane="bottomRight" state="frozen"/>
      <selection pane="topRight" activeCell="E1" sqref="E1"/>
      <selection pane="bottomLeft" activeCell="A6" sqref="A6"/>
      <selection pane="bottomRight" activeCell="AH10" sqref="AH10"/>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5020003001</v>
      </c>
      <c r="C6" s="4">
        <v>10</v>
      </c>
      <c r="D6" s="4">
        <v>1</v>
      </c>
      <c r="E6" s="4">
        <v>1</v>
      </c>
      <c r="F6" s="4">
        <v>1</v>
      </c>
      <c r="G6" s="4">
        <v>0</v>
      </c>
      <c r="H6" s="4">
        <v>1</v>
      </c>
      <c r="I6" s="4">
        <v>1</v>
      </c>
      <c r="J6" s="4">
        <v>1</v>
      </c>
      <c r="K6" s="4">
        <v>0</v>
      </c>
      <c r="L6" s="4">
        <v>1</v>
      </c>
      <c r="M6" s="4">
        <v>1</v>
      </c>
      <c r="N6" s="4">
        <v>0</v>
      </c>
      <c r="O6" s="4">
        <v>1</v>
      </c>
      <c r="P6" s="4">
        <v>0</v>
      </c>
      <c r="Q6" s="4">
        <v>1</v>
      </c>
      <c r="R6" s="4">
        <v>1</v>
      </c>
      <c r="S6" s="4">
        <v>1</v>
      </c>
      <c r="T6" s="4">
        <v>1</v>
      </c>
      <c r="U6" s="4">
        <v>1</v>
      </c>
      <c r="V6" s="4">
        <v>1</v>
      </c>
      <c r="W6" s="4">
        <v>0</v>
      </c>
      <c r="X6" s="4">
        <v>0</v>
      </c>
      <c r="Y6" s="4">
        <v>1</v>
      </c>
      <c r="Z6" s="4">
        <v>1</v>
      </c>
      <c r="AA6" s="4">
        <v>1</v>
      </c>
      <c r="AB6" s="4">
        <v>1</v>
      </c>
      <c r="AC6" s="4">
        <v>1</v>
      </c>
      <c r="AD6" s="4">
        <v>1</v>
      </c>
      <c r="AE6" s="4">
        <v>0</v>
      </c>
      <c r="AF6" s="4">
        <v>1</v>
      </c>
      <c r="AG6" s="4">
        <v>1</v>
      </c>
      <c r="AH6" s="4">
        <v>1</v>
      </c>
      <c r="AI6" s="3">
        <f>SUM($E$6:$AH$6)</f>
        <v>23</v>
      </c>
      <c r="AJ6" s="3">
        <f>IF(AND($AI$6&gt;=19,$AI$6&lt;=26),4,IF(AND($AI$6&gt;=9,$AI$6&lt;=18),3,IF($AI$6&gt;=27, 5,2)))</f>
        <v>4</v>
      </c>
      <c r="AK6" s="4" t="s">
        <v>42</v>
      </c>
    </row>
    <row r="7" spans="1:37" x14ac:dyDescent="0.3">
      <c r="A7" s="3">
        <v>2</v>
      </c>
      <c r="B7" s="3">
        <v>5020003002</v>
      </c>
      <c r="C7" s="4">
        <v>10</v>
      </c>
      <c r="D7" s="4">
        <v>2</v>
      </c>
      <c r="E7" s="4">
        <v>1</v>
      </c>
      <c r="F7" s="4">
        <v>1</v>
      </c>
      <c r="G7" s="4">
        <v>0</v>
      </c>
      <c r="H7" s="4">
        <v>1</v>
      </c>
      <c r="I7" s="4">
        <v>1</v>
      </c>
      <c r="J7" s="4">
        <v>0</v>
      </c>
      <c r="K7" s="4">
        <v>1</v>
      </c>
      <c r="L7" s="4">
        <v>1</v>
      </c>
      <c r="M7" s="4">
        <v>1</v>
      </c>
      <c r="N7" s="4">
        <v>1</v>
      </c>
      <c r="O7" s="4">
        <v>0</v>
      </c>
      <c r="P7" s="4">
        <v>0</v>
      </c>
      <c r="Q7" s="4">
        <v>0</v>
      </c>
      <c r="R7" s="4">
        <v>0</v>
      </c>
      <c r="S7" s="4">
        <v>1</v>
      </c>
      <c r="T7" s="4">
        <v>1</v>
      </c>
      <c r="U7" s="4">
        <v>1</v>
      </c>
      <c r="V7" s="4">
        <v>1</v>
      </c>
      <c r="W7" s="4">
        <v>0</v>
      </c>
      <c r="X7" s="4">
        <v>1</v>
      </c>
      <c r="Y7" s="4">
        <v>1</v>
      </c>
      <c r="Z7" s="4">
        <v>1</v>
      </c>
      <c r="AA7" s="4">
        <v>1</v>
      </c>
      <c r="AB7" s="4">
        <v>1</v>
      </c>
      <c r="AC7" s="4">
        <v>1</v>
      </c>
      <c r="AD7" s="4">
        <v>1</v>
      </c>
      <c r="AE7" s="4">
        <v>1</v>
      </c>
      <c r="AF7" s="4">
        <v>1</v>
      </c>
      <c r="AG7" s="4">
        <v>1</v>
      </c>
      <c r="AH7" s="4">
        <v>0</v>
      </c>
      <c r="AI7" s="3">
        <f>SUM($E$7:$AH$7)</f>
        <v>22</v>
      </c>
      <c r="AJ7" s="3">
        <f>IF(AND($AI$7&gt;=19,$AI$7&lt;=26),4,IF(AND($AI$7&gt;=9,$AI$7&lt;=18),3,IF($AI$7&gt;=27, 5,2)))</f>
        <v>4</v>
      </c>
      <c r="AK7" s="4" t="s">
        <v>42</v>
      </c>
    </row>
    <row r="8" spans="1:37" x14ac:dyDescent="0.3">
      <c r="A8" s="3">
        <v>3</v>
      </c>
      <c r="B8" s="3">
        <v>5020003003</v>
      </c>
      <c r="C8" s="4">
        <v>10</v>
      </c>
      <c r="D8" s="4">
        <v>2</v>
      </c>
      <c r="E8" s="4">
        <v>1</v>
      </c>
      <c r="F8" s="4">
        <v>1</v>
      </c>
      <c r="G8" s="4">
        <v>0</v>
      </c>
      <c r="H8" s="4">
        <v>1</v>
      </c>
      <c r="I8" s="4">
        <v>0</v>
      </c>
      <c r="J8" s="4">
        <v>0</v>
      </c>
      <c r="K8" s="4">
        <v>1</v>
      </c>
      <c r="L8" s="4">
        <v>1</v>
      </c>
      <c r="M8" s="4">
        <v>1</v>
      </c>
      <c r="N8" s="4">
        <v>1</v>
      </c>
      <c r="O8" s="4">
        <v>1</v>
      </c>
      <c r="P8" s="4">
        <v>0</v>
      </c>
      <c r="Q8" s="4">
        <v>1</v>
      </c>
      <c r="R8" s="4">
        <v>1</v>
      </c>
      <c r="S8" s="4">
        <v>1</v>
      </c>
      <c r="T8" s="4">
        <v>1</v>
      </c>
      <c r="U8" s="4">
        <v>1</v>
      </c>
      <c r="V8" s="4">
        <v>1</v>
      </c>
      <c r="W8" s="4">
        <v>0</v>
      </c>
      <c r="X8" s="4">
        <v>1</v>
      </c>
      <c r="Y8" s="4">
        <v>1</v>
      </c>
      <c r="Z8" s="4">
        <v>0</v>
      </c>
      <c r="AA8" s="4">
        <v>1</v>
      </c>
      <c r="AB8" s="4">
        <v>1</v>
      </c>
      <c r="AC8" s="4">
        <v>1</v>
      </c>
      <c r="AD8" s="4">
        <v>0</v>
      </c>
      <c r="AE8" s="4">
        <v>1</v>
      </c>
      <c r="AF8" s="4">
        <v>0</v>
      </c>
      <c r="AG8" s="4">
        <v>1</v>
      </c>
      <c r="AH8" s="4">
        <v>0</v>
      </c>
      <c r="AI8" s="3">
        <f>SUM($E$8:$AH$8)</f>
        <v>21</v>
      </c>
      <c r="AJ8" s="3">
        <f>IF(AND($AI$8&gt;=19,$AI$8&lt;=26),4,IF(AND($AI$8&gt;=9,$AI$8&lt;=18),3,IF($AI$8&gt;=27, 5,2)))</f>
        <v>4</v>
      </c>
      <c r="AK8" s="4" t="s">
        <v>42</v>
      </c>
    </row>
    <row r="9" spans="1:37" x14ac:dyDescent="0.3">
      <c r="A9" s="3">
        <v>4</v>
      </c>
      <c r="B9" s="3">
        <v>5020003004</v>
      </c>
      <c r="C9" s="4">
        <v>10</v>
      </c>
      <c r="D9" s="4">
        <v>1</v>
      </c>
      <c r="E9" s="4">
        <v>1</v>
      </c>
      <c r="F9" s="4">
        <v>1</v>
      </c>
      <c r="G9" s="4">
        <v>0</v>
      </c>
      <c r="H9" s="4">
        <v>1</v>
      </c>
      <c r="I9" s="4">
        <v>1</v>
      </c>
      <c r="J9" s="4">
        <v>1</v>
      </c>
      <c r="K9" s="4">
        <v>1</v>
      </c>
      <c r="L9" s="4">
        <v>1</v>
      </c>
      <c r="M9" s="4">
        <v>0</v>
      </c>
      <c r="N9" s="4">
        <v>1</v>
      </c>
      <c r="O9" s="4">
        <v>1</v>
      </c>
      <c r="P9" s="4">
        <v>0</v>
      </c>
      <c r="Q9" s="4">
        <v>1</v>
      </c>
      <c r="R9" s="4">
        <v>0</v>
      </c>
      <c r="S9" s="4">
        <v>1</v>
      </c>
      <c r="T9" s="4">
        <v>1</v>
      </c>
      <c r="U9" s="4">
        <v>1</v>
      </c>
      <c r="V9" s="4">
        <v>1</v>
      </c>
      <c r="W9" s="4">
        <v>0</v>
      </c>
      <c r="X9" s="4">
        <v>1</v>
      </c>
      <c r="Y9" s="4">
        <v>1</v>
      </c>
      <c r="Z9" s="4">
        <v>1</v>
      </c>
      <c r="AA9" s="4">
        <v>1</v>
      </c>
      <c r="AB9" s="4">
        <v>1</v>
      </c>
      <c r="AC9" s="4">
        <v>1</v>
      </c>
      <c r="AD9" s="4">
        <v>1</v>
      </c>
      <c r="AE9" s="4">
        <v>1</v>
      </c>
      <c r="AF9" s="4">
        <v>1</v>
      </c>
      <c r="AG9" s="4">
        <v>1</v>
      </c>
      <c r="AH9" s="4">
        <v>1</v>
      </c>
      <c r="AI9" s="3">
        <f>SUM($E$9:$AH$9)</f>
        <v>25</v>
      </c>
      <c r="AJ9" s="3">
        <f>IF(AND($AI$9&gt;=19,$AI$9&lt;=26),4,IF(AND($AI$9&gt;=9,$AI$9&lt;=18),3,IF($AI$9&gt;=27, 5,2)))</f>
        <v>4</v>
      </c>
      <c r="AK9" s="4" t="s">
        <v>42</v>
      </c>
    </row>
    <row r="10" spans="1:37" x14ac:dyDescent="0.3">
      <c r="A10" s="3">
        <v>5</v>
      </c>
      <c r="B10" s="3">
        <v>5020003005</v>
      </c>
      <c r="C10" s="4">
        <v>10</v>
      </c>
      <c r="D10" s="4">
        <v>1</v>
      </c>
      <c r="E10" s="4">
        <v>1</v>
      </c>
      <c r="F10" s="4">
        <v>1</v>
      </c>
      <c r="G10" s="4">
        <v>0</v>
      </c>
      <c r="H10" s="4">
        <v>1</v>
      </c>
      <c r="I10" s="4">
        <v>1</v>
      </c>
      <c r="J10" s="4">
        <v>1</v>
      </c>
      <c r="K10" s="4">
        <v>1</v>
      </c>
      <c r="L10" s="4">
        <v>1</v>
      </c>
      <c r="M10" s="4">
        <v>0</v>
      </c>
      <c r="N10" s="4">
        <v>1</v>
      </c>
      <c r="O10" s="4">
        <v>1</v>
      </c>
      <c r="P10" s="4">
        <v>0</v>
      </c>
      <c r="Q10" s="4">
        <v>1</v>
      </c>
      <c r="R10" s="4">
        <v>0</v>
      </c>
      <c r="S10" s="4">
        <v>1</v>
      </c>
      <c r="T10" s="4">
        <v>1</v>
      </c>
      <c r="U10" s="4">
        <v>1</v>
      </c>
      <c r="V10" s="4">
        <v>1</v>
      </c>
      <c r="W10" s="4">
        <v>0</v>
      </c>
      <c r="X10" s="4">
        <v>1</v>
      </c>
      <c r="Y10" s="4">
        <v>1</v>
      </c>
      <c r="Z10" s="4">
        <v>1</v>
      </c>
      <c r="AA10" s="4">
        <v>1</v>
      </c>
      <c r="AB10" s="4">
        <v>1</v>
      </c>
      <c r="AC10" s="4">
        <v>1</v>
      </c>
      <c r="AD10" s="4">
        <v>1</v>
      </c>
      <c r="AE10" s="4">
        <v>1</v>
      </c>
      <c r="AF10" s="4">
        <v>1</v>
      </c>
      <c r="AG10" s="4">
        <v>0</v>
      </c>
      <c r="AH10" s="4">
        <v>0</v>
      </c>
      <c r="AI10" s="3">
        <f>SUM($E$10:$AH$10)</f>
        <v>23</v>
      </c>
      <c r="AJ10" s="3">
        <f>IF(AND($AI$10&gt;=19,$AI$10&lt;=26),4,IF(AND($AI$10&gt;=9,$AI$10&lt;=18),3,IF($AI$10&gt;=27, 5,2)))</f>
        <v>4</v>
      </c>
      <c r="AK10" s="4"/>
    </row>
    <row r="11" spans="1:37" x14ac:dyDescent="0.3">
      <c r="A11" s="3">
        <v>6</v>
      </c>
      <c r="B11" s="3">
        <v>5020003006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5020003007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5020003008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5020003009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5020003010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5020003011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5020003012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5020003013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5020003014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5020003015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5020003016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5020003017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5020003018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5020003019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5020003020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5020003021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5020003022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5020003023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5020003024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5020003025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5020003026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5020003027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5020003028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5020003029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5020003030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bKuCn4qf6ezMioBKRvlEg2pWfdhn8nhyR0rJOp2te08M5WrLadiOHjFpcvKDpWMyh+/elUaPQ11XhfftcyoWww==" saltValue="quOX3k7W5TqkuRvFiRdc+g=="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692F8BCA-A5EE-49AD-9F98-69F76188D11C}">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56555B7E-D88B-485C-B5ED-48F5630F176A}">
      <formula1>1</formula1>
      <formula2>2</formula2>
    </dataValidation>
    <dataValidation type="whole" allowBlank="1" showInputMessage="1" showErrorMessage="1" sqref="E6:AH35" xr:uid="{DD2666AF-62A8-4022-BD16-A00837425837}">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5020003_Родной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2025-11-06T12:56:16Z</dcterms:created>
  <dcterms:modified xsi:type="dcterms:W3CDTF">2025-11-12T13:45:44Z</dcterms:modified>
</cp:coreProperties>
</file>